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Георги Дамяново 37 в\PYTISHTA\PYTISHTA\"/>
    </mc:Choice>
  </mc:AlternateContent>
  <bookViews>
    <workbookView xWindow="0" yWindow="0" windowWidth="7470" windowHeight="484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49" i="1" l="1"/>
  <c r="E32" i="1"/>
  <c r="D32" i="1"/>
  <c r="D40" i="1"/>
  <c r="E48" i="1"/>
  <c r="E49" i="1" s="1"/>
  <c r="D48" i="1"/>
  <c r="D49" i="1" s="1"/>
</calcChain>
</file>

<file path=xl/sharedStrings.xml><?xml version="1.0" encoding="utf-8"?>
<sst xmlns="http://schemas.openxmlformats.org/spreadsheetml/2006/main" count="142" uniqueCount="49">
  <si>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</si>
  <si>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</si>
  <si>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</si>
  <si>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</si>
  <si>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</si>
  <si>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</si>
  <si>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ДЕШИН ЕООД</t>
  </si>
  <si>
    <t>10.34</t>
  </si>
  <si>
    <t>ОБЩИНА ГЕОРГИ ДАМЯНОВО</t>
  </si>
  <si>
    <t>Селски, горски път</t>
  </si>
  <si>
    <t>10.35</t>
  </si>
  <si>
    <t>10.75</t>
  </si>
  <si>
    <t>10.116</t>
  </si>
  <si>
    <t>20.191</t>
  </si>
  <si>
    <t>20.192</t>
  </si>
  <si>
    <t>30.85</t>
  </si>
  <si>
    <t>30.128</t>
  </si>
  <si>
    <t>40.89</t>
  </si>
  <si>
    <t>50.237</t>
  </si>
  <si>
    <t>50.238</t>
  </si>
  <si>
    <t>50.280</t>
  </si>
  <si>
    <t>50.281</t>
  </si>
  <si>
    <t>50.282</t>
  </si>
  <si>
    <t>50.283</t>
  </si>
  <si>
    <t>80.859</t>
  </si>
  <si>
    <t>310.62</t>
  </si>
  <si>
    <t>Общо за ползвателя</t>
  </si>
  <si>
    <t>ИВАЙЛО ДИМИТРОВ ИВАНОВ</t>
  </si>
  <si>
    <t>90.186</t>
  </si>
  <si>
    <t>210.186</t>
  </si>
  <si>
    <t>ЗАРЯН МИРЧОВ КИРИЛОВ</t>
  </si>
  <si>
    <t>80.858</t>
  </si>
  <si>
    <t>ЦВЕТОМИР ЕМИЛОВ НИКОЛОВ</t>
  </si>
  <si>
    <t>70.274</t>
  </si>
  <si>
    <t>70.285</t>
  </si>
  <si>
    <t>90.187</t>
  </si>
  <si>
    <t>90.188</t>
  </si>
  <si>
    <t>ФЕРМА - Регистри</t>
  </si>
  <si>
    <t>Общинска служба "Земеделие" МОНТАНА</t>
  </si>
  <si>
    <t>Землище на ВИДЛИЦА ЕКАТТЕ 10999</t>
  </si>
  <si>
    <t>стопанска година 2023/2024</t>
  </si>
  <si>
    <t>Доброволно споразумение вх. № 11/9.11.2023 г. по чл.37в за орна земля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</si>
  <si>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</si>
  <si>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</si>
  <si>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</si>
  <si>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</si>
  <si>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Видлица, общ. Георги Дамяново, обл. Монтана – 17.00 лева на декар</t>
  </si>
  <si>
    <t>Общо за землището: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</si>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</sst>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>
      <alignment horizontal="left"/>
    </xf>
    <xf numFmtId="2" fontId="20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workbookViewId="0">
      <selection activeCell="C13" sqref="C13"/>
    </sheetView>
  </sheetViews>
  <sheetFormatPr defaultRowHeight="14.25" x14ac:dyDescent="0.2"/>
  <cols>
    <col min="1" max="1" width="26.875" customWidth="1"/>
    <col min="2" max="2" width="7.875" bestFit="1" customWidth="1"/>
    <col min="3" max="3" width="24.625" customWidth="1"/>
    <col min="4" max="4" width="11.625" customWidth="1"/>
    <col min="5" max="5" width="10.25" customWidth="1"/>
    <col min="6" max="6" width="17.375" bestFit="1" customWidth="1"/>
    <col min="7" max="7" width="8.625" customWidth="1"/>
    <col min="8" max="8" width="10.25" customWidth="1"/>
  </cols>
  <sheetData>
    <row r="1" spans="1:8" ht="15" x14ac:dyDescent="0.2">
      <c r="A1" s="23" t="s">
        <v>43</v>
      </c>
      <c r="B1" s="23"/>
      <c r="C1" s="23"/>
      <c r="D1" s="23"/>
      <c r="E1" s="23"/>
      <c r="F1" s="23"/>
      <c r="G1" s="23"/>
      <c r="H1" s="23"/>
    </row>
    <row r="2" spans="1:8" ht="15" x14ac:dyDescent="0.2">
      <c r="A2" s="18" t="s">
        <v>37</v>
      </c>
      <c r="B2" s="18"/>
      <c r="C2" s="18"/>
      <c r="D2" s="18"/>
      <c r="E2" s="18"/>
      <c r="F2" s="18"/>
      <c r="G2" s="18"/>
      <c r="H2" s="18"/>
    </row>
    <row r="3" spans="1:8" ht="15" x14ac:dyDescent="0.2">
      <c r="A3" s="18" t="s">
        <v>38</v>
      </c>
      <c r="B3" s="18"/>
      <c r="C3" s="18"/>
      <c r="D3" s="18"/>
      <c r="E3" s="18"/>
      <c r="F3" s="18"/>
      <c r="G3" s="18"/>
      <c r="H3" s="18"/>
    </row>
    <row r="4" spans="1:8" ht="15" x14ac:dyDescent="0.2">
      <c r="A4" s="18" t="s">
        <v>39</v>
      </c>
      <c r="B4" s="18"/>
      <c r="C4" s="18"/>
      <c r="D4" s="18"/>
      <c r="E4" s="18"/>
      <c r="F4" s="18"/>
      <c r="G4" s="18"/>
      <c r="H4" s="18"/>
    </row>
    <row r="5" spans="1:8" ht="15" x14ac:dyDescent="0.2">
      <c r="A5" s="18" t="s">
        <v>40</v>
      </c>
      <c r="B5" s="18"/>
      <c r="C5" s="18"/>
      <c r="D5" s="18"/>
      <c r="E5" s="18"/>
      <c r="F5" s="18"/>
      <c r="G5" s="18"/>
      <c r="H5" s="18"/>
    </row>
    <row r="6" spans="1:8" ht="15" x14ac:dyDescent="0.2">
      <c r="A6" s="18" t="s">
        <v>41</v>
      </c>
      <c r="B6" s="18"/>
      <c r="C6" s="18"/>
      <c r="D6" s="18"/>
      <c r="E6" s="18"/>
      <c r="F6" s="18"/>
      <c r="G6" s="18"/>
      <c r="H6" s="18"/>
    </row>
    <row r="7" spans="1:8" ht="15" x14ac:dyDescent="0.2">
      <c r="A7" s="18" t="s">
        <v>48</v>
      </c>
      <c r="B7" s="18"/>
      <c r="C7" s="18"/>
      <c r="D7" s="18"/>
      <c r="E7" s="18"/>
      <c r="F7" s="18"/>
      <c r="G7" s="18"/>
      <c r="H7" s="18"/>
    </row>
    <row r="8" spans="1:8" ht="15" x14ac:dyDescent="0.2">
      <c r="A8" s="3"/>
      <c r="B8" s="3"/>
      <c r="C8" s="3"/>
      <c r="D8" s="3"/>
      <c r="E8" s="3"/>
      <c r="F8" s="3"/>
      <c r="G8" s="3"/>
      <c r="H8" s="3"/>
    </row>
    <row r="9" spans="1:8" ht="45.75" customHeight="1" x14ac:dyDescent="0.2">
      <c r="A9" s="20" t="s">
        <v>46</v>
      </c>
      <c r="B9" s="21"/>
      <c r="C9" s="21"/>
      <c r="D9" s="21"/>
      <c r="E9" s="21"/>
      <c r="F9" s="21"/>
      <c r="G9" s="21"/>
      <c r="H9" s="22"/>
    </row>
    <row r="10" spans="1:8" ht="15" customHeight="1" x14ac:dyDescent="0.2">
      <c r="A10" s="19" t="s">
        <v>42</v>
      </c>
      <c r="B10" s="19"/>
      <c r="C10" s="19"/>
      <c r="D10" s="19"/>
      <c r="E10" s="19"/>
      <c r="F10" s="19"/>
      <c r="G10" s="19"/>
      <c r="H10" s="19"/>
    </row>
    <row r="11" spans="1:8" ht="45" x14ac:dyDescent="0.2">
      <c r="A11" s="1" t="s">
        <v>44</v>
      </c>
      <c r="B11" s="2" t="s">
        <v>0</v>
      </c>
      <c r="C11" s="2" t="s">
        <v>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45</v>
      </c>
    </row>
    <row r="12" spans="1:8" ht="15" customHeight="1" x14ac:dyDescent="0.2">
      <c r="A12" s="4" t="s">
        <v>6</v>
      </c>
      <c r="B12" s="5" t="s">
        <v>7</v>
      </c>
      <c r="C12" s="6" t="s">
        <v>8</v>
      </c>
      <c r="D12" s="7">
        <v>1.958</v>
      </c>
      <c r="E12" s="7">
        <v>1.5389999999999999</v>
      </c>
      <c r="F12" s="4" t="s">
        <v>9</v>
      </c>
      <c r="G12" s="16">
        <v>17</v>
      </c>
      <c r="H12" s="8">
        <v>26.16</v>
      </c>
    </row>
    <row r="13" spans="1:8" ht="15" customHeight="1" x14ac:dyDescent="0.2">
      <c r="A13" s="4" t="s">
        <v>6</v>
      </c>
      <c r="B13" s="5" t="s">
        <v>10</v>
      </c>
      <c r="C13" s="6" t="s">
        <v>8</v>
      </c>
      <c r="D13" s="7">
        <v>2.0529999999999999</v>
      </c>
      <c r="E13" s="7">
        <v>1.7849999999999999</v>
      </c>
      <c r="F13" s="4" t="s">
        <v>9</v>
      </c>
      <c r="G13" s="16">
        <v>17</v>
      </c>
      <c r="H13" s="8">
        <v>30.34</v>
      </c>
    </row>
    <row r="14" spans="1:8" ht="15" customHeight="1" x14ac:dyDescent="0.2">
      <c r="A14" s="4" t="s">
        <v>6</v>
      </c>
      <c r="B14" s="5" t="s">
        <v>11</v>
      </c>
      <c r="C14" s="6" t="s">
        <v>8</v>
      </c>
      <c r="D14" s="7">
        <v>2.0169999999999999</v>
      </c>
      <c r="E14" s="7">
        <v>1.7949999999999999</v>
      </c>
      <c r="F14" s="4" t="s">
        <v>9</v>
      </c>
      <c r="G14" s="16">
        <v>17</v>
      </c>
      <c r="H14" s="8">
        <v>30.52</v>
      </c>
    </row>
    <row r="15" spans="1:8" ht="15" customHeight="1" x14ac:dyDescent="0.2">
      <c r="A15" s="4" t="s">
        <v>6</v>
      </c>
      <c r="B15" s="5" t="s">
        <v>12</v>
      </c>
      <c r="C15" s="6" t="s">
        <v>8</v>
      </c>
      <c r="D15" s="7">
        <v>2.95</v>
      </c>
      <c r="E15" s="7">
        <v>1.105</v>
      </c>
      <c r="F15" s="4" t="s">
        <v>9</v>
      </c>
      <c r="G15" s="16">
        <v>17</v>
      </c>
      <c r="H15" s="8">
        <v>18.78</v>
      </c>
    </row>
    <row r="16" spans="1:8" ht="15" customHeight="1" x14ac:dyDescent="0.2">
      <c r="A16" s="4" t="s">
        <v>6</v>
      </c>
      <c r="B16" s="5" t="s">
        <v>13</v>
      </c>
      <c r="C16" s="6" t="s">
        <v>8</v>
      </c>
      <c r="D16" s="7">
        <v>5.19</v>
      </c>
      <c r="E16" s="7">
        <v>5.6000000000000001E-2</v>
      </c>
      <c r="F16" s="4" t="s">
        <v>9</v>
      </c>
      <c r="G16" s="16">
        <v>17</v>
      </c>
      <c r="H16" s="8">
        <v>0.95</v>
      </c>
    </row>
    <row r="17" spans="1:8" ht="15" customHeight="1" x14ac:dyDescent="0.2">
      <c r="A17" s="4" t="s">
        <v>6</v>
      </c>
      <c r="B17" s="5" t="s">
        <v>13</v>
      </c>
      <c r="C17" s="6" t="s">
        <v>8</v>
      </c>
      <c r="D17" s="7">
        <v>5.19</v>
      </c>
      <c r="E17" s="7">
        <v>1.65</v>
      </c>
      <c r="F17" s="4" t="s">
        <v>9</v>
      </c>
      <c r="G17" s="16">
        <v>17</v>
      </c>
      <c r="H17" s="8">
        <v>28.05</v>
      </c>
    </row>
    <row r="18" spans="1:8" ht="15" customHeight="1" x14ac:dyDescent="0.2">
      <c r="A18" s="4" t="s">
        <v>6</v>
      </c>
      <c r="B18" s="5" t="s">
        <v>14</v>
      </c>
      <c r="C18" s="6" t="s">
        <v>8</v>
      </c>
      <c r="D18" s="7">
        <v>5.5549999999999997</v>
      </c>
      <c r="E18" s="7">
        <v>0.08</v>
      </c>
      <c r="F18" s="4" t="s">
        <v>9</v>
      </c>
      <c r="G18" s="16">
        <v>17</v>
      </c>
      <c r="H18" s="8">
        <v>1.36</v>
      </c>
    </row>
    <row r="19" spans="1:8" ht="15" customHeight="1" x14ac:dyDescent="0.2">
      <c r="A19" s="4" t="s">
        <v>6</v>
      </c>
      <c r="B19" s="5" t="s">
        <v>14</v>
      </c>
      <c r="C19" s="6" t="s">
        <v>8</v>
      </c>
      <c r="D19" s="7">
        <v>5.5549999999999997</v>
      </c>
      <c r="E19" s="7">
        <v>0.25</v>
      </c>
      <c r="F19" s="4" t="s">
        <v>9</v>
      </c>
      <c r="G19" s="16">
        <v>17</v>
      </c>
      <c r="H19" s="8">
        <v>4.25</v>
      </c>
    </row>
    <row r="20" spans="1:8" ht="15" customHeight="1" x14ac:dyDescent="0.2">
      <c r="A20" s="4" t="s">
        <v>6</v>
      </c>
      <c r="B20" s="5" t="s">
        <v>15</v>
      </c>
      <c r="C20" s="6" t="s">
        <v>8</v>
      </c>
      <c r="D20" s="7">
        <v>0.48099999999999998</v>
      </c>
      <c r="E20" s="7">
        <v>0.48099999999999998</v>
      </c>
      <c r="F20" s="4" t="s">
        <v>9</v>
      </c>
      <c r="G20" s="16">
        <v>17</v>
      </c>
      <c r="H20" s="8">
        <v>8.18</v>
      </c>
    </row>
    <row r="21" spans="1:8" ht="15" customHeight="1" x14ac:dyDescent="0.2">
      <c r="A21" s="4" t="s">
        <v>6</v>
      </c>
      <c r="B21" s="5" t="s">
        <v>16</v>
      </c>
      <c r="C21" s="6" t="s">
        <v>8</v>
      </c>
      <c r="D21" s="7">
        <v>6.01</v>
      </c>
      <c r="E21" s="7">
        <v>4.0449999999999999</v>
      </c>
      <c r="F21" s="4" t="s">
        <v>9</v>
      </c>
      <c r="G21" s="16">
        <v>17</v>
      </c>
      <c r="H21" s="8">
        <v>68.760000000000005</v>
      </c>
    </row>
    <row r="22" spans="1:8" ht="15" customHeight="1" x14ac:dyDescent="0.2">
      <c r="A22" s="4" t="s">
        <v>6</v>
      </c>
      <c r="B22" s="5" t="s">
        <v>17</v>
      </c>
      <c r="C22" s="6" t="s">
        <v>8</v>
      </c>
      <c r="D22" s="7">
        <v>13.451000000000001</v>
      </c>
      <c r="E22" s="7">
        <v>0.497</v>
      </c>
      <c r="F22" s="4" t="s">
        <v>9</v>
      </c>
      <c r="G22" s="16">
        <v>17</v>
      </c>
      <c r="H22" s="8">
        <v>8.4499999999999993</v>
      </c>
    </row>
    <row r="23" spans="1:8" ht="15" customHeight="1" x14ac:dyDescent="0.2">
      <c r="A23" s="4" t="s">
        <v>6</v>
      </c>
      <c r="B23" s="5" t="s">
        <v>17</v>
      </c>
      <c r="C23" s="6" t="s">
        <v>8</v>
      </c>
      <c r="D23" s="7">
        <v>13.451000000000001</v>
      </c>
      <c r="E23" s="7">
        <v>1.4239999999999999</v>
      </c>
      <c r="F23" s="4" t="s">
        <v>9</v>
      </c>
      <c r="G23" s="16">
        <v>17</v>
      </c>
      <c r="H23" s="8">
        <v>24.21</v>
      </c>
    </row>
    <row r="24" spans="1:8" ht="15" customHeight="1" x14ac:dyDescent="0.2">
      <c r="A24" s="4" t="s">
        <v>6</v>
      </c>
      <c r="B24" s="5" t="s">
        <v>18</v>
      </c>
      <c r="C24" s="6" t="s">
        <v>8</v>
      </c>
      <c r="D24" s="7">
        <v>6.74</v>
      </c>
      <c r="E24" s="7">
        <v>9.4E-2</v>
      </c>
      <c r="F24" s="4" t="s">
        <v>9</v>
      </c>
      <c r="G24" s="16">
        <v>17</v>
      </c>
      <c r="H24" s="8">
        <v>1.6</v>
      </c>
    </row>
    <row r="25" spans="1:8" ht="15" customHeight="1" x14ac:dyDescent="0.2">
      <c r="A25" s="4" t="s">
        <v>6</v>
      </c>
      <c r="B25" s="5" t="s">
        <v>19</v>
      </c>
      <c r="C25" s="6" t="s">
        <v>8</v>
      </c>
      <c r="D25" s="7">
        <v>3.46</v>
      </c>
      <c r="E25" s="7">
        <v>2.177</v>
      </c>
      <c r="F25" s="4" t="s">
        <v>9</v>
      </c>
      <c r="G25" s="16">
        <v>17</v>
      </c>
      <c r="H25" s="8">
        <v>37.01</v>
      </c>
    </row>
    <row r="26" spans="1:8" ht="15" customHeight="1" x14ac:dyDescent="0.2">
      <c r="A26" s="4" t="s">
        <v>6</v>
      </c>
      <c r="B26" s="5" t="s">
        <v>20</v>
      </c>
      <c r="C26" s="6" t="s">
        <v>8</v>
      </c>
      <c r="D26" s="7">
        <v>0.83599999999999997</v>
      </c>
      <c r="E26" s="7">
        <v>0.66200000000000003</v>
      </c>
      <c r="F26" s="4" t="s">
        <v>9</v>
      </c>
      <c r="G26" s="16">
        <v>17</v>
      </c>
      <c r="H26" s="8">
        <v>11.25</v>
      </c>
    </row>
    <row r="27" spans="1:8" ht="15" customHeight="1" x14ac:dyDescent="0.2">
      <c r="A27" s="4" t="s">
        <v>6</v>
      </c>
      <c r="B27" s="5" t="s">
        <v>21</v>
      </c>
      <c r="C27" s="6" t="s">
        <v>8</v>
      </c>
      <c r="D27" s="7">
        <v>0.76700000000000002</v>
      </c>
      <c r="E27" s="7">
        <v>0.59499999999999997</v>
      </c>
      <c r="F27" s="4" t="s">
        <v>9</v>
      </c>
      <c r="G27" s="16">
        <v>17</v>
      </c>
      <c r="H27" s="8">
        <v>10.119999999999999</v>
      </c>
    </row>
    <row r="28" spans="1:8" ht="15" customHeight="1" x14ac:dyDescent="0.2">
      <c r="A28" s="4" t="s">
        <v>6</v>
      </c>
      <c r="B28" s="5" t="s">
        <v>22</v>
      </c>
      <c r="C28" s="6" t="s">
        <v>8</v>
      </c>
      <c r="D28" s="7">
        <v>0.72799999999999998</v>
      </c>
      <c r="E28" s="7">
        <v>0.50800000000000001</v>
      </c>
      <c r="F28" s="4" t="s">
        <v>9</v>
      </c>
      <c r="G28" s="16">
        <v>17</v>
      </c>
      <c r="H28" s="8">
        <v>8.64</v>
      </c>
    </row>
    <row r="29" spans="1:8" ht="15" customHeight="1" x14ac:dyDescent="0.2">
      <c r="A29" s="4" t="s">
        <v>6</v>
      </c>
      <c r="B29" s="5" t="s">
        <v>23</v>
      </c>
      <c r="C29" s="6" t="s">
        <v>8</v>
      </c>
      <c r="D29" s="7">
        <v>0.61399999999999999</v>
      </c>
      <c r="E29" s="7">
        <v>0.37</v>
      </c>
      <c r="F29" s="4" t="s">
        <v>9</v>
      </c>
      <c r="G29" s="16">
        <v>17</v>
      </c>
      <c r="H29" s="8">
        <v>6.29</v>
      </c>
    </row>
    <row r="30" spans="1:8" ht="15" customHeight="1" x14ac:dyDescent="0.2">
      <c r="A30" s="4" t="s">
        <v>6</v>
      </c>
      <c r="B30" s="5" t="s">
        <v>24</v>
      </c>
      <c r="C30" s="6" t="s">
        <v>8</v>
      </c>
      <c r="D30" s="7">
        <v>2.218</v>
      </c>
      <c r="E30" s="7">
        <v>0.46600000000000003</v>
      </c>
      <c r="F30" s="4" t="s">
        <v>9</v>
      </c>
      <c r="G30" s="16">
        <v>17</v>
      </c>
      <c r="H30" s="8">
        <v>7.92</v>
      </c>
    </row>
    <row r="31" spans="1:8" ht="15" customHeight="1" x14ac:dyDescent="0.2">
      <c r="A31" s="4" t="s">
        <v>6</v>
      </c>
      <c r="B31" s="5" t="s">
        <v>25</v>
      </c>
      <c r="C31" s="6" t="s">
        <v>8</v>
      </c>
      <c r="D31" s="7">
        <v>2.1320000000000001</v>
      </c>
      <c r="E31" s="7">
        <v>1.871</v>
      </c>
      <c r="F31" s="4" t="s">
        <v>9</v>
      </c>
      <c r="G31" s="16">
        <v>17</v>
      </c>
      <c r="H31" s="8">
        <v>31.81</v>
      </c>
    </row>
    <row r="32" spans="1:8" ht="15" customHeight="1" x14ac:dyDescent="0.2">
      <c r="A32" s="9" t="s">
        <v>26</v>
      </c>
      <c r="B32" s="1"/>
      <c r="C32" s="10"/>
      <c r="D32" s="11">
        <f>SUM(D12:D31)</f>
        <v>81.355999999999995</v>
      </c>
      <c r="E32" s="11">
        <f>SUM(E12:E31)</f>
        <v>21.449999999999996</v>
      </c>
      <c r="F32" s="9"/>
      <c r="G32" s="17"/>
      <c r="H32" s="12">
        <v>364.65</v>
      </c>
    </row>
    <row r="33" spans="1:8" ht="15" customHeight="1" x14ac:dyDescent="0.2">
      <c r="A33" s="4"/>
      <c r="B33" s="13"/>
      <c r="C33" s="14"/>
      <c r="D33" s="7"/>
      <c r="E33" s="7"/>
      <c r="F33" s="4"/>
      <c r="G33" s="16"/>
      <c r="H33" s="8"/>
    </row>
    <row r="34" spans="1:8" ht="15" customHeight="1" x14ac:dyDescent="0.2">
      <c r="A34" s="4" t="s">
        <v>27</v>
      </c>
      <c r="B34" s="5" t="s">
        <v>28</v>
      </c>
      <c r="C34" s="6" t="s">
        <v>8</v>
      </c>
      <c r="D34" s="7">
        <v>5.0119999999999996</v>
      </c>
      <c r="E34" s="7">
        <v>0.42099999999999999</v>
      </c>
      <c r="F34" s="4" t="s">
        <v>9</v>
      </c>
      <c r="G34" s="16">
        <v>17</v>
      </c>
      <c r="H34" s="8">
        <v>7.16</v>
      </c>
    </row>
    <row r="35" spans="1:8" ht="15" customHeight="1" x14ac:dyDescent="0.2">
      <c r="A35" s="4" t="s">
        <v>27</v>
      </c>
      <c r="B35" s="5" t="s">
        <v>29</v>
      </c>
      <c r="C35" s="6" t="s">
        <v>8</v>
      </c>
      <c r="D35" s="7">
        <v>0.753</v>
      </c>
      <c r="E35" s="7">
        <v>0.112</v>
      </c>
      <c r="F35" s="4" t="s">
        <v>9</v>
      </c>
      <c r="G35" s="16">
        <v>17</v>
      </c>
      <c r="H35" s="8">
        <v>1.9</v>
      </c>
    </row>
    <row r="36" spans="1:8" ht="15" customHeight="1" x14ac:dyDescent="0.2">
      <c r="A36" s="9" t="s">
        <v>26</v>
      </c>
      <c r="B36" s="1"/>
      <c r="C36" s="10"/>
      <c r="D36" s="11">
        <v>5.7649999999999997</v>
      </c>
      <c r="E36" s="11">
        <v>0.53300000000000003</v>
      </c>
      <c r="F36" s="9"/>
      <c r="G36" s="17"/>
      <c r="H36" s="12">
        <v>9.06</v>
      </c>
    </row>
    <row r="37" spans="1:8" ht="15" customHeight="1" x14ac:dyDescent="0.2">
      <c r="A37" s="4"/>
      <c r="B37" s="13"/>
      <c r="C37" s="14"/>
      <c r="D37" s="7"/>
      <c r="E37" s="7"/>
      <c r="F37" s="4"/>
      <c r="G37" s="16"/>
      <c r="H37" s="8"/>
    </row>
    <row r="38" spans="1:8" ht="15" customHeight="1" x14ac:dyDescent="0.2">
      <c r="A38" s="4" t="s">
        <v>30</v>
      </c>
      <c r="B38" s="5" t="s">
        <v>31</v>
      </c>
      <c r="C38" s="6" t="s">
        <v>8</v>
      </c>
      <c r="D38" s="7">
        <v>5.0220000000000002</v>
      </c>
      <c r="E38" s="7">
        <v>0.24399999999999999</v>
      </c>
      <c r="F38" s="4" t="s">
        <v>9</v>
      </c>
      <c r="G38" s="16">
        <v>17</v>
      </c>
      <c r="H38" s="8">
        <v>4.1500000000000004</v>
      </c>
    </row>
    <row r="39" spans="1:8" ht="15" customHeight="1" x14ac:dyDescent="0.2">
      <c r="A39" s="4" t="s">
        <v>30</v>
      </c>
      <c r="B39" s="5" t="s">
        <v>24</v>
      </c>
      <c r="C39" s="6" t="s">
        <v>8</v>
      </c>
      <c r="D39" s="7">
        <v>2.218</v>
      </c>
      <c r="E39" s="7">
        <v>0.34699999999999998</v>
      </c>
      <c r="F39" s="4" t="s">
        <v>9</v>
      </c>
      <c r="G39" s="16">
        <v>17</v>
      </c>
      <c r="H39" s="8">
        <v>5.9</v>
      </c>
    </row>
    <row r="40" spans="1:8" ht="15" customHeight="1" x14ac:dyDescent="0.2">
      <c r="A40" s="9" t="s">
        <v>26</v>
      </c>
      <c r="B40" s="1"/>
      <c r="C40" s="10"/>
      <c r="D40" s="11">
        <f>SUM(D38:D39)</f>
        <v>7.24</v>
      </c>
      <c r="E40" s="11">
        <v>0.59099999999999997</v>
      </c>
      <c r="F40" s="9"/>
      <c r="G40" s="17"/>
      <c r="H40" s="12">
        <v>10.050000000000001</v>
      </c>
    </row>
    <row r="41" spans="1:8" ht="15" customHeight="1" x14ac:dyDescent="0.2">
      <c r="A41" s="4"/>
      <c r="B41" s="13"/>
      <c r="C41" s="14"/>
      <c r="D41" s="7"/>
      <c r="E41" s="7"/>
      <c r="F41" s="4"/>
      <c r="G41" s="16"/>
      <c r="H41" s="8"/>
    </row>
    <row r="42" spans="1:8" ht="15" customHeight="1" x14ac:dyDescent="0.2">
      <c r="A42" s="4" t="s">
        <v>32</v>
      </c>
      <c r="B42" s="5" t="s">
        <v>33</v>
      </c>
      <c r="C42" s="6" t="s">
        <v>8</v>
      </c>
      <c r="D42" s="7">
        <v>2.2410000000000001</v>
      </c>
      <c r="E42" s="7">
        <v>1.4950000000000001</v>
      </c>
      <c r="F42" s="4" t="s">
        <v>9</v>
      </c>
      <c r="G42" s="16">
        <v>17</v>
      </c>
      <c r="H42" s="8">
        <v>25.42</v>
      </c>
    </row>
    <row r="43" spans="1:8" ht="15" customHeight="1" x14ac:dyDescent="0.2">
      <c r="A43" s="4" t="s">
        <v>32</v>
      </c>
      <c r="B43" s="5" t="s">
        <v>34</v>
      </c>
      <c r="C43" s="6" t="s">
        <v>8</v>
      </c>
      <c r="D43" s="7">
        <v>1.353</v>
      </c>
      <c r="E43" s="7">
        <v>0.20300000000000001</v>
      </c>
      <c r="F43" s="4" t="s">
        <v>9</v>
      </c>
      <c r="G43" s="16">
        <v>17</v>
      </c>
      <c r="H43" s="8">
        <v>3.45</v>
      </c>
    </row>
    <row r="44" spans="1:8" ht="15" customHeight="1" x14ac:dyDescent="0.2">
      <c r="A44" s="4" t="s">
        <v>32</v>
      </c>
      <c r="B44" s="5" t="s">
        <v>31</v>
      </c>
      <c r="C44" s="6" t="s">
        <v>8</v>
      </c>
      <c r="D44" s="7">
        <v>5.0220000000000002</v>
      </c>
      <c r="E44" s="7">
        <v>0.59099999999999997</v>
      </c>
      <c r="F44" s="4" t="s">
        <v>9</v>
      </c>
      <c r="G44" s="16">
        <v>17</v>
      </c>
      <c r="H44" s="8">
        <v>10.050000000000001</v>
      </c>
    </row>
    <row r="45" spans="1:8" ht="15" customHeight="1" x14ac:dyDescent="0.2">
      <c r="A45" s="4" t="s">
        <v>32</v>
      </c>
      <c r="B45" s="5" t="s">
        <v>24</v>
      </c>
      <c r="C45" s="6" t="s">
        <v>8</v>
      </c>
      <c r="D45" s="7">
        <v>2.218</v>
      </c>
      <c r="E45" s="7">
        <v>5.8999999999999997E-2</v>
      </c>
      <c r="F45" s="4" t="s">
        <v>9</v>
      </c>
      <c r="G45" s="16">
        <v>17</v>
      </c>
      <c r="H45" s="8">
        <v>1</v>
      </c>
    </row>
    <row r="46" spans="1:8" ht="15" customHeight="1" x14ac:dyDescent="0.2">
      <c r="A46" s="4" t="s">
        <v>32</v>
      </c>
      <c r="B46" s="5" t="s">
        <v>35</v>
      </c>
      <c r="C46" s="6" t="s">
        <v>8</v>
      </c>
      <c r="D46" s="7">
        <v>2.9420000000000002</v>
      </c>
      <c r="E46" s="7">
        <v>0.60899999999999999</v>
      </c>
      <c r="F46" s="4" t="s">
        <v>9</v>
      </c>
      <c r="G46" s="16">
        <v>17</v>
      </c>
      <c r="H46" s="8">
        <v>10.35</v>
      </c>
    </row>
    <row r="47" spans="1:8" ht="15" customHeight="1" x14ac:dyDescent="0.2">
      <c r="A47" s="4" t="s">
        <v>32</v>
      </c>
      <c r="B47" s="5" t="s">
        <v>36</v>
      </c>
      <c r="C47" s="6" t="s">
        <v>8</v>
      </c>
      <c r="D47" s="7">
        <v>7.9119999999999999</v>
      </c>
      <c r="E47" s="7">
        <v>0.39100000000000001</v>
      </c>
      <c r="F47" s="4" t="s">
        <v>9</v>
      </c>
      <c r="G47" s="16">
        <v>17</v>
      </c>
      <c r="H47" s="8">
        <v>6.65</v>
      </c>
    </row>
    <row r="48" spans="1:8" ht="15" customHeight="1" x14ac:dyDescent="0.2">
      <c r="A48" s="9" t="s">
        <v>26</v>
      </c>
      <c r="B48" s="1"/>
      <c r="C48" s="10"/>
      <c r="D48" s="11">
        <f>SUM(D42:D47)</f>
        <v>21.687999999999999</v>
      </c>
      <c r="E48" s="11">
        <f>SUM(E42:E47)</f>
        <v>3.3480000000000003</v>
      </c>
      <c r="F48" s="9"/>
      <c r="G48" s="17"/>
      <c r="H48" s="12">
        <v>56.92</v>
      </c>
    </row>
    <row r="49" spans="1:8" ht="15" customHeight="1" x14ac:dyDescent="0.2">
      <c r="A49" s="9" t="s">
        <v>47</v>
      </c>
      <c r="B49" s="1"/>
      <c r="C49" s="10"/>
      <c r="D49" s="11">
        <f>D48+D40+D36+D32</f>
        <v>116.04899999999999</v>
      </c>
      <c r="E49" s="11">
        <f>E48+E40+E36+E32</f>
        <v>25.921999999999997</v>
      </c>
      <c r="F49" s="9"/>
      <c r="G49" s="17"/>
      <c r="H49" s="12">
        <f>H48+H40+H36+H32</f>
        <v>440.67999999999995</v>
      </c>
    </row>
    <row r="50" spans="1:8" ht="15" x14ac:dyDescent="0.25">
      <c r="A50" s="15"/>
      <c r="B50" s="15"/>
      <c r="C50" s="15"/>
      <c r="D50" s="15"/>
      <c r="E50" s="15"/>
      <c r="F50" s="15"/>
      <c r="G50" s="15"/>
      <c r="H50" s="15"/>
    </row>
    <row r="51" spans="1:8" ht="15" x14ac:dyDescent="0.25">
      <c r="A51" s="15"/>
      <c r="B51" s="15"/>
      <c r="C51" s="15"/>
      <c r="D51" s="15"/>
      <c r="E51" s="15"/>
      <c r="F51" s="15"/>
      <c r="G51" s="15"/>
      <c r="H51" s="15"/>
    </row>
    <row r="52" spans="1:8" ht="15" x14ac:dyDescent="0.25">
      <c r="A52" s="15"/>
      <c r="B52" s="15"/>
      <c r="C52" s="15"/>
      <c r="D52" s="15"/>
      <c r="E52" s="15"/>
      <c r="F52" s="15"/>
      <c r="G52" s="15"/>
      <c r="H52" s="15"/>
    </row>
  </sheetData>
  <mergeCells count="9">
    <mergeCell ref="A7:H7"/>
    <mergeCell ref="A10:H10"/>
    <mergeCell ref="A9:H9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2023-11-14T11:23:47Z</cp:lastPrinted>
  <dcterms:created xsi:type="dcterms:W3CDTF">2023-11-14T09:31:55Z</dcterms:created>
  <dcterms:modified xsi:type="dcterms:W3CDTF">2023-11-14T14:24:14Z</dcterms:modified>
</cp:coreProperties>
</file>